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ragab\Desktop\"/>
    </mc:Choice>
  </mc:AlternateContent>
  <bookViews>
    <workbookView xWindow="0" yWindow="0" windowWidth="20490" windowHeight="7755" tabRatio="539" activeTab="1"/>
  </bookViews>
  <sheets>
    <sheet name="1" sheetId="10" r:id="rId1"/>
    <sheet name="2" sheetId="12" r:id="rId2"/>
  </sheets>
  <definedNames>
    <definedName name="_xlnm._FilterDatabase" localSheetId="0" hidden="1">'1'!$A$1:$K$8</definedName>
    <definedName name="MONTHS">#REF!</definedName>
    <definedName name="PH">#REF!</definedName>
    <definedName name="_xlnm.Print_Area" localSheetId="0">'1'!$A$1:$K$8</definedName>
    <definedName name="_xlnm.Print_Titles" localSheetId="0">'1'!$1:$1</definedName>
  </definedNames>
  <calcPr calcId="152511"/>
</workbook>
</file>

<file path=xl/calcChain.xml><?xml version="1.0" encoding="utf-8"?>
<calcChain xmlns="http://schemas.openxmlformats.org/spreadsheetml/2006/main">
  <c r="E2" i="12" l="1"/>
</calcChain>
</file>

<file path=xl/sharedStrings.xml><?xml version="1.0" encoding="utf-8"?>
<sst xmlns="http://schemas.openxmlformats.org/spreadsheetml/2006/main" count="74" uniqueCount="39">
  <si>
    <t>Item</t>
  </si>
  <si>
    <t>Description</t>
  </si>
  <si>
    <t>BOQ</t>
  </si>
  <si>
    <t>Location</t>
  </si>
  <si>
    <t>Qnty.</t>
  </si>
  <si>
    <t>Unt.</t>
  </si>
  <si>
    <t>Phase 4 as attached drawing</t>
  </si>
  <si>
    <t xml:space="preserve">Demolishing of concrete surfaces from Alnawras square up to Altawheed square. </t>
  </si>
  <si>
    <t>Dismantling of sign boards from Alnawras square up to Altawheed square.</t>
  </si>
  <si>
    <t>Transferring of trees from Alnawras square up to Altawheed square</t>
  </si>
  <si>
    <t>L.M</t>
  </si>
  <si>
    <t xml:space="preserve">Dismantling of lighting poles from Alnawras square up to Altawheed square. </t>
  </si>
  <si>
    <t xml:space="preserve">Demolishing of riprap surfaces from Alnawras square up to Altawheed square. </t>
  </si>
  <si>
    <t>Ʃ QTY.</t>
  </si>
  <si>
    <t>M²</t>
  </si>
  <si>
    <t>Demolishing of coastal line at Alnawras square.</t>
  </si>
  <si>
    <t xml:space="preserve">Demolishing of Kerbstone from Alnawras square up to Altawheed square. </t>
  </si>
  <si>
    <t>وصف الأعمال</t>
  </si>
  <si>
    <t>الموقع</t>
  </si>
  <si>
    <t>المرحلة الرابعة</t>
  </si>
  <si>
    <t>نقل الأشجار من ميدان النورس وحتى ميدان التوحيد</t>
  </si>
  <si>
    <t>1-10</t>
  </si>
  <si>
    <t>1-1-1</t>
  </si>
  <si>
    <t>1-4</t>
  </si>
  <si>
    <t>هدم السطح الخرساني / والبلاط والبلاطات من ميدان النورس إلى ميدان التوحيد</t>
  </si>
  <si>
    <t>إزالة اللوحات الإعلانية القائمة من ميدان النورس إلى ميدان التوحيد</t>
  </si>
  <si>
    <t>هدم البردورات من ميدان النورس إلى ميدان التوحيد</t>
  </si>
  <si>
    <t>فك / إزالة أعمدة إنارة القائمة من ميدان النورس إلى ميدان التوحيد</t>
  </si>
  <si>
    <t>هدم السطح الخرساني (خط الساحل والمنشآت البحرية) من ميدان النورس إلى ميدان التوحيد</t>
  </si>
  <si>
    <t>هدم السطح الخرساني / والبلاط والبلاطات في ميدان النورس</t>
  </si>
  <si>
    <t>BOQ
Loc.</t>
  </si>
  <si>
    <t>BOQ PH5</t>
  </si>
  <si>
    <t>BOQ PH4</t>
  </si>
  <si>
    <t>3-1</t>
  </si>
  <si>
    <t>Sec. No.</t>
  </si>
  <si>
    <t>3-2</t>
  </si>
  <si>
    <t>PCS</t>
  </si>
  <si>
    <t>7-1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</si>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</sst>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4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right" vertical="top" wrapText="1"/>
      <protection locked="0"/>
    </xf>
    <xf numFmtId="49" fontId="4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4" fillId="0" borderId="0" xfId="0" applyFont="1" applyFill="1" applyAlignment="1" applyProtection="1">
      <alignment horizontal="left" vertical="top" wrapText="1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right" vertical="top" wrapText="1"/>
      <protection locked="0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49" fontId="4" fillId="0" borderId="0" xfId="1" applyNumberFormat="1" applyFont="1" applyFill="1" applyAlignment="1" applyProtection="1">
      <alignment horizontal="center" vertical="center" readingOrder="1"/>
      <protection locked="0"/>
    </xf>
    <xf numFmtId="164" fontId="4" fillId="0" borderId="0" xfId="1" applyFont="1" applyFill="1" applyAlignment="1" applyProtection="1">
      <alignment horizontal="center" vertical="center"/>
      <protection locked="0"/>
    </xf>
    <xf numFmtId="49" fontId="0" fillId="0" borderId="0" xfId="0" applyNumberFormat="1"/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1" applyNumberFormat="1" applyFont="1" applyFill="1" applyBorder="1" applyAlignment="1" applyProtection="1">
      <alignment horizontal="center" vertical="center" readingOrder="1"/>
      <protection locked="0"/>
    </xf>
    <xf numFmtId="164" fontId="5" fillId="3" borderId="1" xfId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right" vertical="center" wrapText="1"/>
      <protection locked="0"/>
    </xf>
    <xf numFmtId="164" fontId="4" fillId="0" borderId="1" xfId="1" applyFont="1" applyFill="1" applyBorder="1" applyAlignment="1" applyProtection="1">
      <alignment horizontal="center" vertical="center"/>
    </xf>
    <xf numFmtId="164" fontId="4" fillId="0" borderId="1" xfId="1" applyFont="1" applyFill="1" applyBorder="1" applyAlignment="1" applyProtection="1">
      <alignment horizontal="center" vertical="center" wrapText="1"/>
    </xf>
    <xf numFmtId="164" fontId="4" fillId="0" borderId="0" xfId="1" applyFont="1" applyFill="1" applyBorder="1" applyAlignment="1" applyProtection="1">
      <alignment horizontal="center" vertical="center"/>
    </xf>
    <xf numFmtId="164" fontId="4" fillId="2" borderId="0" xfId="1" applyFont="1" applyFill="1" applyAlignment="1" applyProtection="1">
      <alignment horizontal="center" vertical="center"/>
      <protection locked="0"/>
    </xf>
    <xf numFmtId="164" fontId="6" fillId="2" borderId="1" xfId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6"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8"/>
  <sheetViews>
    <sheetView showGridLines="0" zoomScale="96" zoomScaleNormal="96" zoomScaleSheetLayoutView="110" workbookViewId="0">
      <pane ySplit="1" topLeftCell="A2" activePane="bottomLeft" state="frozen"/>
      <selection pane="bottomLeft" activeCell="M24" sqref="M24"/>
    </sheetView>
  </sheetViews>
  <sheetFormatPr defaultColWidth="9" defaultRowHeight="12.75" x14ac:dyDescent="0.2"/>
  <cols>
    <col min="1" max="1" width="9.125" style="1" customWidth="1"/>
    <col min="2" max="2" width="10.75" style="7" customWidth="1"/>
    <col min="3" max="3" width="9.375" style="7" customWidth="1"/>
    <col min="4" max="4" width="36.125" style="6" customWidth="1"/>
    <col min="5" max="5" width="36.125" style="8" customWidth="1"/>
    <col min="6" max="6" width="12.25" style="9" customWidth="1"/>
    <col min="7" max="7" width="10.375" style="10" customWidth="1"/>
    <col min="8" max="8" width="6.625" style="11" customWidth="1"/>
    <col min="9" max="9" width="11.25" style="12" customWidth="1"/>
    <col min="10" max="10" width="11.25" style="25" customWidth="1"/>
    <col min="11" max="11" width="11.25" style="12" customWidth="1"/>
    <col min="12" max="16384" width="9" style="1"/>
  </cols>
  <sheetData>
    <row r="1" spans="1:11" s="18" customFormat="1" ht="31.5" x14ac:dyDescent="0.2">
      <c r="A1" s="14" t="s">
        <v>30</v>
      </c>
      <c r="B1" s="15" t="s">
        <v>34</v>
      </c>
      <c r="C1" s="15" t="s">
        <v>0</v>
      </c>
      <c r="D1" s="14" t="s">
        <v>1</v>
      </c>
      <c r="E1" s="14" t="s">
        <v>17</v>
      </c>
      <c r="F1" s="14" t="s">
        <v>3</v>
      </c>
      <c r="G1" s="14" t="s">
        <v>18</v>
      </c>
      <c r="H1" s="16" t="s">
        <v>5</v>
      </c>
      <c r="I1" s="17" t="s">
        <v>2</v>
      </c>
      <c r="J1" s="17" t="s">
        <v>4</v>
      </c>
      <c r="K1" s="17" t="s">
        <v>13</v>
      </c>
    </row>
    <row r="2" spans="1:11" ht="38.25" x14ac:dyDescent="0.2">
      <c r="A2" s="19" t="s">
        <v>32</v>
      </c>
      <c r="B2" s="2" t="s">
        <v>33</v>
      </c>
      <c r="C2" s="19" t="s">
        <v>37</v>
      </c>
      <c r="D2" s="3" t="s">
        <v>7</v>
      </c>
      <c r="E2" s="4" t="s">
        <v>24</v>
      </c>
      <c r="F2" s="20" t="s">
        <v>6</v>
      </c>
      <c r="G2" s="21" t="s">
        <v>19</v>
      </c>
      <c r="H2" s="5" t="s">
        <v>14</v>
      </c>
      <c r="I2" s="22">
        <v>85982</v>
      </c>
      <c r="J2" s="26">
        <v>19714</v>
      </c>
      <c r="K2" s="22">
        <v>19714</v>
      </c>
    </row>
    <row r="3" spans="1:11" ht="38.25" x14ac:dyDescent="0.2">
      <c r="A3" s="19" t="s">
        <v>32</v>
      </c>
      <c r="B3" s="2" t="s">
        <v>33</v>
      </c>
      <c r="C3" s="19" t="s">
        <v>37</v>
      </c>
      <c r="D3" s="3" t="s">
        <v>8</v>
      </c>
      <c r="E3" s="4" t="s">
        <v>25</v>
      </c>
      <c r="F3" s="20" t="s">
        <v>6</v>
      </c>
      <c r="G3" s="21" t="s">
        <v>19</v>
      </c>
      <c r="H3" s="5" t="s">
        <v>36</v>
      </c>
      <c r="I3" s="22">
        <v>30</v>
      </c>
      <c r="J3" s="26">
        <v>10</v>
      </c>
      <c r="K3" s="22">
        <v>10</v>
      </c>
    </row>
    <row r="4" spans="1:11" ht="38.25" x14ac:dyDescent="0.2">
      <c r="A4" s="19" t="s">
        <v>32</v>
      </c>
      <c r="B4" s="2" t="s">
        <v>33</v>
      </c>
      <c r="C4" s="19" t="s">
        <v>37</v>
      </c>
      <c r="D4" s="3" t="s">
        <v>9</v>
      </c>
      <c r="E4" s="4" t="s">
        <v>20</v>
      </c>
      <c r="F4" s="20" t="s">
        <v>6</v>
      </c>
      <c r="G4" s="21" t="s">
        <v>19</v>
      </c>
      <c r="H4" s="5" t="s">
        <v>36</v>
      </c>
      <c r="I4" s="22">
        <v>309</v>
      </c>
      <c r="J4" s="26">
        <v>18</v>
      </c>
      <c r="K4" s="22">
        <v>18</v>
      </c>
    </row>
    <row r="5" spans="1:11" ht="38.25" x14ac:dyDescent="0.2">
      <c r="A5" s="19" t="s">
        <v>32</v>
      </c>
      <c r="B5" s="2" t="s">
        <v>35</v>
      </c>
      <c r="C5" s="19" t="s">
        <v>21</v>
      </c>
      <c r="D5" s="3" t="s">
        <v>16</v>
      </c>
      <c r="E5" s="4" t="s">
        <v>26</v>
      </c>
      <c r="F5" s="20" t="s">
        <v>6</v>
      </c>
      <c r="G5" s="21" t="s">
        <v>19</v>
      </c>
      <c r="H5" s="5" t="s">
        <v>10</v>
      </c>
      <c r="I5" s="22">
        <v>12018</v>
      </c>
      <c r="J5" s="26">
        <v>1720</v>
      </c>
      <c r="K5" s="24">
        <v>1720</v>
      </c>
    </row>
    <row r="6" spans="1:11" ht="38.25" x14ac:dyDescent="0.2">
      <c r="A6" s="19" t="s">
        <v>32</v>
      </c>
      <c r="B6" s="2" t="s">
        <v>35</v>
      </c>
      <c r="C6" s="19" t="s">
        <v>22</v>
      </c>
      <c r="D6" s="3" t="s">
        <v>11</v>
      </c>
      <c r="E6" s="4" t="s">
        <v>27</v>
      </c>
      <c r="F6" s="20" t="s">
        <v>6</v>
      </c>
      <c r="G6" s="21" t="s">
        <v>19</v>
      </c>
      <c r="H6" s="5" t="s">
        <v>36</v>
      </c>
      <c r="I6" s="22">
        <v>288</v>
      </c>
      <c r="J6" s="26">
        <v>64</v>
      </c>
      <c r="K6" s="23">
        <v>64</v>
      </c>
    </row>
    <row r="7" spans="1:11" ht="38.25" x14ac:dyDescent="0.2">
      <c r="A7" s="19" t="s">
        <v>31</v>
      </c>
      <c r="B7" s="2" t="s">
        <v>35</v>
      </c>
      <c r="C7" s="19" t="s">
        <v>23</v>
      </c>
      <c r="D7" s="3" t="s">
        <v>12</v>
      </c>
      <c r="E7" s="4" t="s">
        <v>28</v>
      </c>
      <c r="F7" s="20" t="s">
        <v>6</v>
      </c>
      <c r="G7" s="21" t="s">
        <v>19</v>
      </c>
      <c r="H7" s="5" t="s">
        <v>14</v>
      </c>
      <c r="I7" s="22">
        <v>24316</v>
      </c>
      <c r="J7" s="26">
        <v>4410</v>
      </c>
      <c r="K7" s="22">
        <v>4410</v>
      </c>
    </row>
    <row r="8" spans="1:11" ht="38.25" x14ac:dyDescent="0.2">
      <c r="A8" s="19" t="s">
        <v>32</v>
      </c>
      <c r="B8" s="2" t="s">
        <v>35</v>
      </c>
      <c r="C8" s="19" t="s">
        <v>23</v>
      </c>
      <c r="D8" s="3" t="s">
        <v>15</v>
      </c>
      <c r="E8" s="4" t="s">
        <v>29</v>
      </c>
      <c r="F8" s="20" t="s">
        <v>6</v>
      </c>
      <c r="G8" s="21" t="s">
        <v>19</v>
      </c>
      <c r="H8" s="5" t="s">
        <v>14</v>
      </c>
      <c r="I8" s="22">
        <v>2618</v>
      </c>
      <c r="J8" s="26">
        <v>1036</v>
      </c>
      <c r="K8" s="22">
        <v>1036</v>
      </c>
    </row>
  </sheetData>
  <sheetProtection formatCells="0" formatColumns="0" formatRows="0" insertColumns="0" insertRows="0" insertHyperlinks="0" deleteColumns="0" deleteRows="0" sort="0" autoFilter="0" pivotTables="0"/>
  <autoFilter ref="A1:K8"/>
  <conditionalFormatting sqref="A1:A62667">
    <cfRule type="cellIs" dxfId="5" priority="1719" operator="equal">
      <formula>#REF!</formula>
    </cfRule>
    <cfRule type="cellIs" dxfId="4" priority="1720" operator="equal">
      <formula>#REF!</formula>
    </cfRule>
  </conditionalFormatting>
  <conditionalFormatting sqref="A1:A62667">
    <cfRule type="containsText" dxfId="3" priority="1366" operator="containsText" text="boq ph5">
      <formula>NOT(ISERROR(SEARCH("boq ph5",A1)))</formula>
    </cfRule>
  </conditionalFormatting>
  <printOptions horizontalCentered="1"/>
  <pageMargins left="0.5" right="0.25" top="0" bottom="0" header="0" footer="0"/>
  <pageSetup paperSize="9" scale="10" fitToHeight="126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zoomScale="265" zoomScaleNormal="265" workbookViewId="0">
      <selection activeCell="E2" sqref="E2"/>
    </sheetView>
  </sheetViews>
  <sheetFormatPr defaultRowHeight="14.25" x14ac:dyDescent="0.2"/>
  <sheetData>
    <row r="1" spans="1:5" ht="31.5" x14ac:dyDescent="0.2">
      <c r="A1" s="14" t="s">
        <v>30</v>
      </c>
      <c r="B1" s="15" t="s">
        <v>34</v>
      </c>
      <c r="C1" s="15" t="s">
        <v>0</v>
      </c>
      <c r="E1" s="15" t="s">
        <v>38</v>
      </c>
    </row>
    <row r="2" spans="1:5" x14ac:dyDescent="0.2">
      <c r="A2" s="13" t="s">
        <v>31</v>
      </c>
      <c r="B2" s="13" t="s">
        <v>35</v>
      </c>
      <c r="C2" s="13" t="s">
        <v>23</v>
      </c>
      <c r="E2" s="27">
        <f>SUMIFS('1'!J2:J500,'1'!A2:A500,A2,'1'!B2:B500,B2,'1'!C2:C500,C2)</f>
        <v>4410</v>
      </c>
    </row>
  </sheetData>
  <conditionalFormatting sqref="A1">
    <cfRule type="cellIs" dxfId="2" priority="2" operator="equal">
      <formula>#REF!</formula>
    </cfRule>
    <cfRule type="cellIs" dxfId="1" priority="3" operator="equal">
      <formula>#REF!</formula>
    </cfRule>
  </conditionalFormatting>
  <conditionalFormatting sqref="A1">
    <cfRule type="containsText" dxfId="0" priority="1" operator="containsText" text="boq ph5">
      <formula>NOT(ISERROR(SEARCH("boq ph5",A1)))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mohammed.almalki</dc:creator>
  <cp:lastModifiedBy>ragab</cp:lastModifiedBy>
  <cp:lastPrinted>2016-03-09T11:07:57Z</cp:lastPrinted>
  <dcterms:created xsi:type="dcterms:W3CDTF">2015-05-02T09:46:57Z</dcterms:created>
  <dcterms:modified xsi:type="dcterms:W3CDTF">2016-03-10T10:56:00Z</dcterms:modified>
</cp:coreProperties>
</file>